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4" documentId="8_{8C2D1F71-34FC-C146-89BB-F76B42DB5C27}" xr6:coauthVersionLast="47" xr6:coauthVersionMax="47" xr10:uidLastSave="{023A2D63-35FE-5C46-86A7-0AE16CF1AC60}"/>
  <bookViews>
    <workbookView xWindow="0" yWindow="500" windowWidth="28800" windowHeight="158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9" i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<sst xmlns="http://schemas.openxmlformats.org/spreadsheetml/2006/main" count="9" uniqueCount="9">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</sst>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workbookViewId="0">
      <selection activeCell="G15" sqref="G15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v>147897947.31999999</v>
      </c>
    </row>
    <row r="8" spans="6:10">
      <c r="F8" t="s">
        <v>2</v>
      </c>
      <c r="G8">
        <v>1.0812999999999999</v>
      </c>
      <c r="H8" s="2"/>
    </row>
    <row r="9" spans="6:10">
      <c r="F9" t="s">
        <v>3</v>
      </c>
      <c r="G9" s="3">
        <f>G7/G8</f>
        <v>136777903.74549153</v>
      </c>
      <c r="H9" s="2"/>
    </row>
    <row r="10" spans="6:10">
      <c r="F10" t="s">
        <v>4</v>
      </c>
      <c r="G10" s="4">
        <v>107431.39</v>
      </c>
      <c r="H10" s="2"/>
    </row>
    <row r="11" spans="6:10">
      <c r="F11" t="s">
        <v>8</v>
      </c>
      <c r="G11" s="2">
        <f>-45784</f>
        <v>-45784</v>
      </c>
      <c r="H11" s="2"/>
    </row>
    <row r="12" spans="6:10">
      <c r="F12" t="s">
        <v>7</v>
      </c>
      <c r="G12" s="2">
        <v>0</v>
      </c>
      <c r="H12" s="2"/>
    </row>
    <row r="13" spans="6:10">
      <c r="F13" t="s">
        <v>5</v>
      </c>
      <c r="G13" s="3">
        <f>G9+G10+G11+G12</f>
        <v>136839551.13549152</v>
      </c>
      <c r="H13" s="2"/>
      <c r="I13" s="5"/>
    </row>
    <row r="14" spans="6:10">
      <c r="F14" t="s">
        <v>0</v>
      </c>
      <c r="G14" s="4">
        <v>136839551</v>
      </c>
      <c r="H14" s="2"/>
      <c r="J14" s="3"/>
    </row>
    <row r="15" spans="6:10">
      <c r="F15" t="s">
        <v>6</v>
      </c>
      <c r="G15" s="1">
        <f>G13/G14-1</f>
        <v>9.9014885179826706E-10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2" ma:contentTypeDescription="Luo uusi asiakirja." ma:contentTypeScope="" ma:versionID="e3f0cbd683973dccf075b0ccc09f739a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abca40f26bc524b5beb214b9c0f6e8a3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50404A5-AC36-4365-8757-9A02B31DC2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0B66FA-E5C2-446D-899A-2F16448D6254}">
  <ds:schemaRefs>
    <ds:schemaRef ds:uri="http://schemas.microsoft.com/office/infopath/2007/PartnerControls"/>
    <ds:schemaRef ds:uri="http://schemas.microsoft.com/office/2006/documentManagement/types"/>
    <ds:schemaRef ds:uri="8d7f15c9-f565-407b-a8f7-533c7d467fcc"/>
    <ds:schemaRef ds:uri="http://purl.org/dc/terms/"/>
    <ds:schemaRef ds:uri="http://www.w3.org/XML/1998/namespace"/>
    <ds:schemaRef ds:uri="http://purl.org/dc/dcmitype/"/>
    <ds:schemaRef ds:uri="c5de988d-6923-4f6b-a43f-2c58cedd48df"/>
    <ds:schemaRef ds:uri="http://schemas.microsoft.com/office/2006/metadata/properties"/>
    <ds:schemaRef ds:uri="http://purl.org/dc/elements/1.1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2024-07-10T11:43:01Z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